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_savchuk\Documents\Disk D\Old file\ПРОЭКТЫ\TRADE EQUIPMENT\Тендер реалізація ТО\"/>
    </mc:Choice>
  </mc:AlternateContent>
  <xr:revisionPtr revIDLastSave="0" documentId="8_{759DC39B-5DAC-4370-A61C-07FE940BE34C}" xr6:coauthVersionLast="47" xr6:coauthVersionMax="47" xr10:uidLastSave="{00000000-0000-0000-0000-000000000000}"/>
  <bookViews>
    <workbookView xWindow="-110" yWindow="-110" windowWidth="19420" windowHeight="10300" xr2:uid="{8D4917F4-C76E-491F-AE74-2A1B2F464E1B}"/>
  </bookViews>
  <sheets>
    <sheet name="А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70" i="1" l="1"/>
  <c r="P70" i="1"/>
  <c r="E70" i="1"/>
  <c r="D70" i="1"/>
  <c r="Q69" i="1"/>
  <c r="P69" i="1"/>
  <c r="O69" i="1"/>
  <c r="N69" i="1"/>
  <c r="M69" i="1"/>
  <c r="L69" i="1"/>
  <c r="K69" i="1"/>
  <c r="J69" i="1"/>
  <c r="I69" i="1"/>
  <c r="H69" i="1"/>
  <c r="G69" i="1"/>
  <c r="G70" i="1" s="1"/>
  <c r="F69" i="1"/>
  <c r="F70" i="1" s="1"/>
  <c r="E69" i="1"/>
  <c r="D69" i="1"/>
  <c r="Q55" i="1"/>
  <c r="P55" i="1"/>
  <c r="O55" i="1"/>
  <c r="N55" i="1"/>
  <c r="M55" i="1"/>
  <c r="L55" i="1"/>
  <c r="K55" i="1"/>
  <c r="J55" i="1"/>
  <c r="I55" i="1"/>
  <c r="I70" i="1" s="1"/>
  <c r="H55" i="1"/>
  <c r="H70" i="1" s="1"/>
  <c r="G55" i="1"/>
  <c r="F55" i="1"/>
  <c r="E55" i="1"/>
  <c r="D55" i="1"/>
  <c r="Q46" i="1"/>
  <c r="P46" i="1"/>
  <c r="O46" i="1"/>
  <c r="N46" i="1"/>
  <c r="M46" i="1"/>
  <c r="L46" i="1"/>
  <c r="K46" i="1"/>
  <c r="J46" i="1"/>
  <c r="J70" i="1" s="1"/>
  <c r="I46" i="1"/>
  <c r="H46" i="1"/>
  <c r="G46" i="1"/>
  <c r="F46" i="1"/>
  <c r="E46" i="1"/>
  <c r="D46" i="1"/>
  <c r="Q29" i="1"/>
  <c r="P29" i="1"/>
  <c r="O29" i="1"/>
  <c r="O70" i="1" s="1"/>
  <c r="N29" i="1"/>
  <c r="N70" i="1" s="1"/>
  <c r="M29" i="1"/>
  <c r="M70" i="1" s="1"/>
  <c r="L29" i="1"/>
  <c r="L70" i="1" s="1"/>
  <c r="K29" i="1"/>
  <c r="K70" i="1" s="1"/>
  <c r="J29" i="1"/>
  <c r="I29" i="1"/>
  <c r="H29" i="1"/>
  <c r="G29" i="1"/>
  <c r="F29" i="1"/>
  <c r="E29" i="1"/>
  <c r="D29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</calcChain>
</file>

<file path=xl/sharedStrings.xml><?xml version="1.0" encoding="utf-8"?>
<sst xmlns="http://schemas.openxmlformats.org/spreadsheetml/2006/main" count="278" uniqueCount="121">
  <si>
    <t>Регіон</t>
  </si>
  <si>
    <t>Дистрибутор</t>
  </si>
  <si>
    <t>Адреса</t>
  </si>
  <si>
    <t>ХШ</t>
  </si>
  <si>
    <t>Охолоджувач</t>
  </si>
  <si>
    <t>Колона</t>
  </si>
  <si>
    <t>Ролл-бар</t>
  </si>
  <si>
    <t>Меблі</t>
  </si>
  <si>
    <t>Парасолі</t>
  </si>
  <si>
    <t>Павільйони</t>
  </si>
  <si>
    <t xml:space="preserve">ТШК </t>
  </si>
  <si>
    <t>Стійки</t>
  </si>
  <si>
    <t>АЗ 1дв</t>
  </si>
  <si>
    <t>АЗ 2дв</t>
  </si>
  <si>
    <t>Лайтбокси, штендери і інше</t>
  </si>
  <si>
    <t>Плазми</t>
  </si>
  <si>
    <t>1дв</t>
  </si>
  <si>
    <t>2дв</t>
  </si>
  <si>
    <t>ПнЗР</t>
  </si>
  <si>
    <t xml:space="preserve">ТОВ «Епіко» </t>
  </si>
  <si>
    <t>м. Рівне, вул. Дворецька, 123а</t>
  </si>
  <si>
    <t>м. Сарни, вул. 17 Вересня, 109</t>
  </si>
  <si>
    <t>Волиньпродтрейд  Костопіль</t>
  </si>
  <si>
    <t xml:space="preserve">м. Костопіль, вул. Дружби, 2А </t>
  </si>
  <si>
    <t>Волиньпродтрейд Луцьк</t>
  </si>
  <si>
    <t>м. Луцьк, вул. Теремнівська, 54</t>
  </si>
  <si>
    <t>ТОВ «Юкон-продтрейд»</t>
  </si>
  <si>
    <t>м. Ковель, вул. Володимирська, 135</t>
  </si>
  <si>
    <t>Пшеничний Вінниця</t>
  </si>
  <si>
    <t>м. Вінниця, вул. Північна, 1</t>
  </si>
  <si>
    <t>ФОП Пшеничний</t>
  </si>
  <si>
    <t>м. Житомир, вул. Параджанова, 85-Б</t>
  </si>
  <si>
    <t>м. Коростень, Білокоровицьке шосе, 8</t>
  </si>
  <si>
    <t>ТзОВ " РОМА"</t>
  </si>
  <si>
    <t>м. Хмельницький, вул. Вінницьке шосе, 10/1</t>
  </si>
  <si>
    <t xml:space="preserve">м. Кам'янець-Подільський, вул. Першотравнева, 2 </t>
  </si>
  <si>
    <t>м. Шепетівка, вул. Терешкової, 27б</t>
  </si>
  <si>
    <t>ПнЗР всього</t>
  </si>
  <si>
    <t>ПнСР</t>
  </si>
  <si>
    <t>ТОВ "СТВ Схід"</t>
  </si>
  <si>
    <t>м. Суми, вул. Машинобудівників, 4а</t>
  </si>
  <si>
    <t>м. Шостка, вул. 6-ї Гвардійської Дивізії,5/2</t>
  </si>
  <si>
    <t xml:space="preserve"> -     </t>
  </si>
  <si>
    <t>Харківський р-н., с. Котляри, вул. Озерна,9</t>
  </si>
  <si>
    <t>ПП "Комнаеі БІР"</t>
  </si>
  <si>
    <t>м. Харків, вул. Морозова, 11</t>
  </si>
  <si>
    <t>м. Лозова, вул. Польова, 18</t>
  </si>
  <si>
    <t>ТОВ "Інг-Транс"</t>
  </si>
  <si>
    <t>м. Кременчук, вул. Профсоюзна, 7А</t>
  </si>
  <si>
    <t>м. Полтава, вул. Дорошенка, 2</t>
  </si>
  <si>
    <t>м. Лубни, пр-т Володимирський, 94</t>
  </si>
  <si>
    <t>ПдСР</t>
  </si>
  <si>
    <t>ТОВ "Ешлі Трейд"</t>
  </si>
  <si>
    <t>м. Дніпро, вул. Березанська, 58</t>
  </si>
  <si>
    <t>ПП "АБ Плюс"</t>
  </si>
  <si>
    <t>м. Дніпро, смт.Слобожанське, вул. В.Сухомлинського, 86 Б</t>
  </si>
  <si>
    <t>м. Павлоград, вул. Шутя, 3 б</t>
  </si>
  <si>
    <t>ТОВ "Гермес Трейд Компані ТОВ"</t>
  </si>
  <si>
    <t>м. Запоріжжя, вул. Стартова, 3 ХО</t>
  </si>
  <si>
    <t>м. Запоріжжя, вул. Василя Стуса, 12 РО</t>
  </si>
  <si>
    <t>ПнСР всього</t>
  </si>
  <si>
    <t>ПР</t>
  </si>
  <si>
    <t>Ківіт</t>
  </si>
  <si>
    <t>м. Миколаїв, вул. Новозаводська, 9</t>
  </si>
  <si>
    <t>м. Первомайськ, вул. Київська, 128</t>
  </si>
  <si>
    <t>СВЗ Форт-Бір</t>
  </si>
  <si>
    <t>с. Усатове, Массив 16, буд 1</t>
  </si>
  <si>
    <t>Форт-Бір</t>
  </si>
  <si>
    <t>м. Ізмаїл, вул. Краснодонська, 125</t>
  </si>
  <si>
    <t>м. Подільськ, вул. Вокзальна, 1</t>
  </si>
  <si>
    <t>ТТ</t>
  </si>
  <si>
    <t>м. Арциз, вул. Бондарьова, 25</t>
  </si>
  <si>
    <t xml:space="preserve">м. Білгород-Дністровський, вул. Коцюбинського, 44 </t>
  </si>
  <si>
    <t>м. Ізмаїл, вул. Гагаріна, 64</t>
  </si>
  <si>
    <t>м. Одеса, вул. Моторна, 6</t>
  </si>
  <si>
    <t>ЛДК</t>
  </si>
  <si>
    <t>м. Херсон, Миколаївське шосе, 5</t>
  </si>
  <si>
    <t>ФОП Колесник</t>
  </si>
  <si>
    <t>м. Кривий Ріг, вул. Коломойцевська, 23</t>
  </si>
  <si>
    <t>м. Нікополь, вул.Трубнікова, 52</t>
  </si>
  <si>
    <t>ТОВ "Фокус Дистрибьюшн"</t>
  </si>
  <si>
    <t>м. Кропивницкий, вул. Мурманська, 31 Г</t>
  </si>
  <si>
    <t>м. Олександрія, вул. Коваленко, 21А (Кіровоградська обл)</t>
  </si>
  <si>
    <t>м. Ульянівка, вул. Рози Люксембург, 37 (Кіровоградська обл)</t>
  </si>
  <si>
    <t>ПР всього</t>
  </si>
  <si>
    <t>ЦР</t>
  </si>
  <si>
    <t>м. Київ, вул. Велика Кільцева, 104з</t>
  </si>
  <si>
    <t>Склад ТМ</t>
  </si>
  <si>
    <t xml:space="preserve">м. Бровари, вул. Гельсинської групи, 14Б </t>
  </si>
  <si>
    <t>ТОВ "Епіко"</t>
  </si>
  <si>
    <t>м. Бровари, вул.Базова 11</t>
  </si>
  <si>
    <t>м. Біла Церква, Незалежності 85</t>
  </si>
  <si>
    <t>АБ ПЛЮС ПП</t>
  </si>
  <si>
    <t>м. Черкаси, вул. Будіндустрії, 11</t>
  </si>
  <si>
    <t>м. Умань, вул. Індустріальна, 38б</t>
  </si>
  <si>
    <t>м. Чернігів, вул. Широка, 1А</t>
  </si>
  <si>
    <t>Чернігівська обл, м. Ніжин, вул. Березанська, 108</t>
  </si>
  <si>
    <t>ЦР всього</t>
  </si>
  <si>
    <t>ЗР</t>
  </si>
  <si>
    <t>ТОВ "Дистрибуція "Алко-Стиль"</t>
  </si>
  <si>
    <t>м. Калуш, вул. Каракая, 26ж</t>
  </si>
  <si>
    <t> </t>
  </si>
  <si>
    <t xml:space="preserve">ТЗОВ "ПТД" </t>
  </si>
  <si>
    <t>м. Коломия, вул. Симоненка, 1</t>
  </si>
  <si>
    <t>м. Івано-Франківськ, вул.Сагайдачного, 48д</t>
  </si>
  <si>
    <t>м. Чернівці, вул. Коломийська, 2ж</t>
  </si>
  <si>
    <t>ТзОВ " ЗПК"</t>
  </si>
  <si>
    <t>м. Мукачево, вул. Пряшівська бічна, 4</t>
  </si>
  <si>
    <t>м. Хуст, вул. І.Франка, 76</t>
  </si>
  <si>
    <t>ТзОВ " ЛПК"</t>
  </si>
  <si>
    <t>м.Львів, вул.Шевченка,323</t>
  </si>
  <si>
    <t>м. Дрогобич, вул. Гайдамацька, 7</t>
  </si>
  <si>
    <t>м. Сокаль, вул. Яворницького, 86</t>
  </si>
  <si>
    <t>ТзОВ " ЛПК" Тр</t>
  </si>
  <si>
    <t>м. Кременець, вул. Березина, 34</t>
  </si>
  <si>
    <t>с. Острів, вул. Промислова, 3</t>
  </si>
  <si>
    <t>м. Чортків, вул. В. Великого, 31</t>
  </si>
  <si>
    <t>ВЦ" ЛП"</t>
  </si>
  <si>
    <t>м. Львів, вул. Клепарівська, 18</t>
  </si>
  <si>
    <t>ЗР всього</t>
  </si>
  <si>
    <t>Всього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</si>
</sst>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р_._-;\-* #,##0_р_._-;_-* &quot;-&quot;??_р_._-;_-@_-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charset val="204"/>
      <scheme val="minor"/>
    </font>
    <font>
      <b/>
      <sz val="9"/>
      <color rgb="FFFF0000"/>
      <name val="Aptos Narrow"/>
      <family val="2"/>
      <charset val="204"/>
      <scheme val="minor"/>
    </font>
    <font>
      <sz val="11"/>
      <color rgb="FF000000"/>
      <name val="Aptos Narrow"/>
      <family val="2"/>
      <charset val="204"/>
      <scheme val="minor"/>
    </font>
    <font>
      <sz val="11"/>
      <color rgb="FF000000"/>
      <name val="Aptos Narrow"/>
      <family val="2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4" fontId="0" fillId="0" borderId="1" xfId="1" applyNumberFormat="1" applyFont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164" fontId="1" fillId="2" borderId="1" xfId="1" applyNumberFormat="1" applyFont="1" applyFill="1" applyBorder="1" applyAlignment="1">
      <alignment vertical="center"/>
    </xf>
    <xf numFmtId="164" fontId="1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164" fontId="5" fillId="0" borderId="1" xfId="1" applyNumberFormat="1" applyFont="1" applyBorder="1" applyAlignment="1">
      <alignment vertical="center"/>
    </xf>
    <xf numFmtId="164" fontId="1" fillId="2" borderId="5" xfId="1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6" fillId="0" borderId="0" xfId="0" applyFont="1"/>
    <xf numFmtId="0" fontId="7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vertical="center"/>
    </xf>
    <xf numFmtId="164" fontId="3" fillId="4" borderId="0" xfId="0" applyNumberFormat="1" applyFont="1" applyFill="1" applyAlignment="1">
      <alignment horizontal="right"/>
    </xf>
    <xf numFmtId="0" fontId="0" fillId="0" borderId="0" xfId="0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7F9DB-2119-4597-969A-2A7D0544DC95}">
  <dimension ref="A2:R70"/>
  <sheetViews>
    <sheetView tabSelected="1" zoomScale="70" zoomScaleNormal="70" workbookViewId="0">
      <pane ySplit="3" topLeftCell="A4" activePane="bottomLeft" state="frozen"/>
      <selection pane="bottomLeft" activeCell="P70" sqref="P70"/>
    </sheetView>
  </sheetViews>
  <sheetFormatPr defaultColWidth="9.1796875" defaultRowHeight="14.5" x14ac:dyDescent="0.35"/>
  <cols>
    <col min="1" max="1" width="9" style="20" customWidth="1"/>
    <col min="2" max="2" width="25.7265625" customWidth="1"/>
    <col min="3" max="3" width="54" customWidth="1"/>
    <col min="4" max="8" width="8.26953125" style="27" customWidth="1"/>
    <col min="9" max="9" width="10.26953125" style="27" customWidth="1"/>
    <col min="10" max="10" width="10.7265625" style="27" customWidth="1"/>
    <col min="11" max="15" width="8.26953125" style="27" customWidth="1"/>
    <col min="16" max="16" width="11.81640625" style="27" customWidth="1"/>
    <col min="17" max="17" width="8.26953125" customWidth="1"/>
    <col min="18" max="18" width="10.26953125" style="4" bestFit="1" customWidth="1"/>
  </cols>
  <sheetData>
    <row r="2" spans="1:18" ht="19.5" customHeight="1" x14ac:dyDescent="0.35">
      <c r="A2" s="1" t="s">
        <v>0</v>
      </c>
      <c r="B2" s="1" t="s">
        <v>1</v>
      </c>
      <c r="C2" s="1" t="s">
        <v>2</v>
      </c>
      <c r="D2" s="2" t="s">
        <v>3</v>
      </c>
      <c r="E2" s="2"/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14</v>
      </c>
      <c r="Q2" s="3" t="s">
        <v>15</v>
      </c>
    </row>
    <row r="3" spans="1:18" ht="21.75" customHeight="1" x14ac:dyDescent="0.35">
      <c r="A3" s="1"/>
      <c r="B3" s="1"/>
      <c r="C3" s="1"/>
      <c r="D3" s="5" t="s">
        <v>16</v>
      </c>
      <c r="E3" s="5" t="s">
        <v>17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8" ht="16.5" customHeight="1" x14ac:dyDescent="0.35">
      <c r="A4" s="6" t="s">
        <v>18</v>
      </c>
      <c r="B4" s="7" t="s">
        <v>19</v>
      </c>
      <c r="C4" s="7" t="s">
        <v>20</v>
      </c>
      <c r="D4" s="8">
        <v>60</v>
      </c>
      <c r="E4" s="8">
        <v>45</v>
      </c>
      <c r="F4" s="8">
        <v>50</v>
      </c>
      <c r="G4" s="8">
        <v>60</v>
      </c>
      <c r="H4" s="8">
        <v>2</v>
      </c>
      <c r="I4" s="8">
        <v>300</v>
      </c>
      <c r="J4" s="8">
        <v>50</v>
      </c>
      <c r="K4" s="8"/>
      <c r="L4" s="8">
        <v>4</v>
      </c>
      <c r="M4" s="8"/>
      <c r="N4" s="8">
        <v>8</v>
      </c>
      <c r="O4" s="8"/>
      <c r="P4" s="8">
        <v>5</v>
      </c>
      <c r="Q4" s="9">
        <v>1</v>
      </c>
    </row>
    <row r="5" spans="1:18" ht="16.5" customHeight="1" x14ac:dyDescent="0.35">
      <c r="A5" s="6" t="s">
        <v>18</v>
      </c>
      <c r="B5" s="7" t="s">
        <v>19</v>
      </c>
      <c r="C5" s="7" t="s">
        <v>21</v>
      </c>
      <c r="D5" s="8">
        <v>30</v>
      </c>
      <c r="E5" s="8">
        <v>35</v>
      </c>
      <c r="F5" s="8">
        <v>20</v>
      </c>
      <c r="G5" s="8">
        <v>30</v>
      </c>
      <c r="H5" s="8">
        <v>1</v>
      </c>
      <c r="I5" s="8">
        <v>50</v>
      </c>
      <c r="J5" s="8">
        <v>20</v>
      </c>
      <c r="K5" s="8"/>
      <c r="L5" s="8">
        <v>1</v>
      </c>
      <c r="M5" s="8"/>
      <c r="N5" s="8"/>
      <c r="O5" s="8"/>
      <c r="P5" s="8"/>
      <c r="Q5" s="9"/>
    </row>
    <row r="6" spans="1:18" ht="16.5" customHeight="1" x14ac:dyDescent="0.35">
      <c r="A6" s="6" t="s">
        <v>18</v>
      </c>
      <c r="B6" s="7" t="s">
        <v>22</v>
      </c>
      <c r="C6" s="7" t="s">
        <v>23</v>
      </c>
      <c r="D6" s="8"/>
      <c r="E6" s="8"/>
      <c r="F6" s="8">
        <v>30</v>
      </c>
      <c r="G6" s="8">
        <v>20</v>
      </c>
      <c r="H6" s="8">
        <v>1</v>
      </c>
      <c r="I6" s="8">
        <v>60</v>
      </c>
      <c r="J6" s="8">
        <v>50</v>
      </c>
      <c r="K6" s="8">
        <v>2</v>
      </c>
      <c r="L6" s="8">
        <v>10</v>
      </c>
      <c r="M6" s="8"/>
      <c r="N6" s="8"/>
      <c r="O6" s="8"/>
      <c r="P6" s="8">
        <v>5</v>
      </c>
      <c r="Q6" s="9"/>
    </row>
    <row r="7" spans="1:18" ht="16.5" customHeight="1" x14ac:dyDescent="0.35">
      <c r="A7" s="6" t="s">
        <v>18</v>
      </c>
      <c r="B7" s="7" t="s">
        <v>24</v>
      </c>
      <c r="C7" s="7" t="s">
        <v>25</v>
      </c>
      <c r="D7" s="8">
        <v>60</v>
      </c>
      <c r="E7" s="8">
        <v>50</v>
      </c>
      <c r="F7" s="8">
        <v>60</v>
      </c>
      <c r="G7" s="8">
        <v>40</v>
      </c>
      <c r="H7" s="8">
        <v>2</v>
      </c>
      <c r="I7" s="8">
        <v>250</v>
      </c>
      <c r="J7" s="8">
        <v>100</v>
      </c>
      <c r="K7" s="8"/>
      <c r="L7" s="8">
        <v>10</v>
      </c>
      <c r="M7" s="8"/>
      <c r="N7" s="8"/>
      <c r="O7" s="8"/>
      <c r="P7" s="8">
        <v>12</v>
      </c>
      <c r="Q7" s="9"/>
    </row>
    <row r="8" spans="1:18" ht="16.5" customHeight="1" x14ac:dyDescent="0.35">
      <c r="A8" s="6" t="s">
        <v>18</v>
      </c>
      <c r="B8" s="7" t="s">
        <v>26</v>
      </c>
      <c r="C8" s="7" t="s">
        <v>27</v>
      </c>
      <c r="D8" s="8">
        <v>50</v>
      </c>
      <c r="E8" s="8">
        <v>35</v>
      </c>
      <c r="F8" s="8">
        <v>60</v>
      </c>
      <c r="G8" s="8">
        <v>50</v>
      </c>
      <c r="H8" s="8">
        <v>2</v>
      </c>
      <c r="I8" s="8">
        <v>200</v>
      </c>
      <c r="J8" s="8">
        <v>50</v>
      </c>
      <c r="K8" s="8">
        <v>1</v>
      </c>
      <c r="L8" s="8">
        <v>5</v>
      </c>
      <c r="M8" s="8"/>
      <c r="N8" s="8">
        <v>10</v>
      </c>
      <c r="O8" s="8"/>
      <c r="P8" s="8">
        <v>3</v>
      </c>
      <c r="Q8" s="9"/>
    </row>
    <row r="9" spans="1:18" ht="16.5" customHeight="1" x14ac:dyDescent="0.35">
      <c r="A9" s="6" t="s">
        <v>18</v>
      </c>
      <c r="B9" s="7" t="s">
        <v>28</v>
      </c>
      <c r="C9" s="7" t="s">
        <v>29</v>
      </c>
      <c r="D9" s="8">
        <v>90</v>
      </c>
      <c r="E9" s="8">
        <v>90</v>
      </c>
      <c r="F9" s="8">
        <v>50</v>
      </c>
      <c r="G9" s="8">
        <v>65</v>
      </c>
      <c r="H9" s="8">
        <v>2</v>
      </c>
      <c r="I9" s="8">
        <v>150</v>
      </c>
      <c r="J9" s="8">
        <v>50</v>
      </c>
      <c r="K9" s="8">
        <v>4</v>
      </c>
      <c r="L9" s="8">
        <v>10</v>
      </c>
      <c r="M9" s="8"/>
      <c r="N9" s="8"/>
      <c r="O9" s="8"/>
      <c r="P9" s="8">
        <v>5</v>
      </c>
      <c r="Q9" s="9">
        <v>1</v>
      </c>
    </row>
    <row r="10" spans="1:18" ht="16.5" customHeight="1" x14ac:dyDescent="0.35">
      <c r="A10" s="6" t="s">
        <v>18</v>
      </c>
      <c r="B10" s="10" t="s">
        <v>30</v>
      </c>
      <c r="C10" s="7" t="s">
        <v>31</v>
      </c>
      <c r="D10" s="8">
        <v>60</v>
      </c>
      <c r="E10" s="8">
        <v>35</v>
      </c>
      <c r="F10" s="8">
        <v>35</v>
      </c>
      <c r="G10" s="8">
        <v>55</v>
      </c>
      <c r="H10" s="8">
        <v>2</v>
      </c>
      <c r="I10" s="8">
        <v>150</v>
      </c>
      <c r="J10" s="8">
        <v>60</v>
      </c>
      <c r="K10" s="8">
        <v>2</v>
      </c>
      <c r="L10" s="8">
        <v>6</v>
      </c>
      <c r="M10" s="8">
        <v>1</v>
      </c>
      <c r="N10" s="8">
        <v>10</v>
      </c>
      <c r="O10" s="8"/>
      <c r="P10" s="8">
        <v>1</v>
      </c>
      <c r="Q10" s="9"/>
    </row>
    <row r="11" spans="1:18" ht="16.5" customHeight="1" x14ac:dyDescent="0.35">
      <c r="A11" s="6" t="s">
        <v>18</v>
      </c>
      <c r="B11" s="7" t="s">
        <v>30</v>
      </c>
      <c r="C11" s="7" t="s">
        <v>32</v>
      </c>
      <c r="D11" s="8"/>
      <c r="E11" s="8"/>
      <c r="F11" s="8">
        <v>5</v>
      </c>
      <c r="G11" s="8">
        <v>10</v>
      </c>
      <c r="H11" s="8"/>
      <c r="I11" s="8">
        <v>20</v>
      </c>
      <c r="J11" s="8"/>
      <c r="K11" s="8"/>
      <c r="L11" s="8"/>
      <c r="M11" s="8"/>
      <c r="N11" s="8"/>
      <c r="O11" s="8"/>
      <c r="P11" s="8"/>
      <c r="Q11" s="9"/>
    </row>
    <row r="12" spans="1:18" ht="16.5" customHeight="1" x14ac:dyDescent="0.35">
      <c r="A12" s="6" t="s">
        <v>18</v>
      </c>
      <c r="B12" s="10" t="s">
        <v>33</v>
      </c>
      <c r="C12" s="10" t="s">
        <v>34</v>
      </c>
      <c r="D12" s="8">
        <v>50</v>
      </c>
      <c r="E12" s="8">
        <v>45</v>
      </c>
      <c r="F12" s="8">
        <v>60</v>
      </c>
      <c r="G12" s="8">
        <v>40</v>
      </c>
      <c r="H12" s="8">
        <v>7</v>
      </c>
      <c r="I12" s="8">
        <v>250</v>
      </c>
      <c r="J12" s="8">
        <v>80</v>
      </c>
      <c r="K12" s="8">
        <v>8</v>
      </c>
      <c r="L12" s="8">
        <v>16</v>
      </c>
      <c r="M12" s="8">
        <v>4</v>
      </c>
      <c r="N12" s="8">
        <v>6</v>
      </c>
      <c r="O12" s="8">
        <v>2</v>
      </c>
      <c r="P12" s="8">
        <v>20</v>
      </c>
      <c r="Q12" s="9">
        <v>1</v>
      </c>
    </row>
    <row r="13" spans="1:18" ht="16.5" customHeight="1" x14ac:dyDescent="0.35">
      <c r="A13" s="6" t="s">
        <v>18</v>
      </c>
      <c r="B13" s="10" t="s">
        <v>33</v>
      </c>
      <c r="C13" s="10" t="s">
        <v>35</v>
      </c>
      <c r="D13" s="8">
        <v>25</v>
      </c>
      <c r="E13" s="8">
        <v>20</v>
      </c>
      <c r="F13" s="8">
        <v>10</v>
      </c>
      <c r="G13" s="8">
        <v>5</v>
      </c>
      <c r="H13" s="8"/>
      <c r="I13" s="8">
        <v>25</v>
      </c>
      <c r="J13" s="8">
        <v>10</v>
      </c>
      <c r="K13" s="8"/>
      <c r="L13" s="8"/>
      <c r="M13" s="8"/>
      <c r="N13" s="8"/>
      <c r="O13" s="8"/>
      <c r="P13" s="8"/>
      <c r="Q13" s="9"/>
    </row>
    <row r="14" spans="1:18" ht="16.5" customHeight="1" x14ac:dyDescent="0.35">
      <c r="A14" s="6" t="s">
        <v>18</v>
      </c>
      <c r="B14" s="10" t="s">
        <v>33</v>
      </c>
      <c r="C14" s="10" t="s">
        <v>36</v>
      </c>
      <c r="D14" s="8">
        <v>45</v>
      </c>
      <c r="E14" s="8">
        <v>35</v>
      </c>
      <c r="F14" s="8">
        <v>10</v>
      </c>
      <c r="G14" s="8">
        <v>5</v>
      </c>
      <c r="H14" s="8"/>
      <c r="I14" s="8">
        <v>25</v>
      </c>
      <c r="J14" s="8">
        <v>10</v>
      </c>
      <c r="K14" s="8"/>
      <c r="L14" s="8"/>
      <c r="M14" s="8"/>
      <c r="N14" s="8"/>
      <c r="O14" s="8"/>
      <c r="P14" s="8"/>
      <c r="Q14" s="9"/>
    </row>
    <row r="15" spans="1:18" x14ac:dyDescent="0.35">
      <c r="A15" s="11" t="s">
        <v>37</v>
      </c>
      <c r="B15" s="12"/>
      <c r="C15" s="13"/>
      <c r="D15" s="14">
        <f>SUM(D4:D14)</f>
        <v>470</v>
      </c>
      <c r="E15" s="14">
        <f t="shared" ref="E15:Q15" si="0">SUM(E4:E14)</f>
        <v>390</v>
      </c>
      <c r="F15" s="14">
        <f t="shared" si="0"/>
        <v>390</v>
      </c>
      <c r="G15" s="14">
        <f t="shared" si="0"/>
        <v>380</v>
      </c>
      <c r="H15" s="14">
        <f t="shared" si="0"/>
        <v>19</v>
      </c>
      <c r="I15" s="14">
        <f t="shared" si="0"/>
        <v>1480</v>
      </c>
      <c r="J15" s="14">
        <f t="shared" si="0"/>
        <v>480</v>
      </c>
      <c r="K15" s="14">
        <f>SUM(K4:K14)</f>
        <v>17</v>
      </c>
      <c r="L15" s="14">
        <f t="shared" si="0"/>
        <v>62</v>
      </c>
      <c r="M15" s="14">
        <f t="shared" si="0"/>
        <v>5</v>
      </c>
      <c r="N15" s="14">
        <f t="shared" si="0"/>
        <v>34</v>
      </c>
      <c r="O15" s="14">
        <f t="shared" si="0"/>
        <v>2</v>
      </c>
      <c r="P15" s="14">
        <f>SUM(P4:P14)</f>
        <v>51</v>
      </c>
      <c r="Q15" s="14">
        <f t="shared" si="0"/>
        <v>3</v>
      </c>
      <c r="R15" s="15"/>
    </row>
    <row r="16" spans="1:18" ht="15.75" customHeight="1" x14ac:dyDescent="0.35">
      <c r="A16" s="6" t="s">
        <v>38</v>
      </c>
      <c r="B16" s="10" t="s">
        <v>39</v>
      </c>
      <c r="C16" s="10" t="s">
        <v>40</v>
      </c>
      <c r="D16" s="8">
        <v>55</v>
      </c>
      <c r="E16" s="8">
        <v>75</v>
      </c>
      <c r="F16" s="8">
        <v>15</v>
      </c>
      <c r="G16" s="8">
        <v>15</v>
      </c>
      <c r="H16" s="8">
        <v>2</v>
      </c>
      <c r="I16" s="8">
        <v>80</v>
      </c>
      <c r="J16" s="8">
        <v>15</v>
      </c>
      <c r="K16" s="8">
        <v>2</v>
      </c>
      <c r="L16" s="8">
        <v>3</v>
      </c>
      <c r="M16" s="8"/>
      <c r="N16" s="8">
        <v>5</v>
      </c>
      <c r="O16" s="8">
        <v>20</v>
      </c>
      <c r="P16" s="8"/>
      <c r="Q16" s="8"/>
    </row>
    <row r="17" spans="1:18" ht="15.75" customHeight="1" x14ac:dyDescent="0.35">
      <c r="A17" s="6" t="s">
        <v>38</v>
      </c>
      <c r="B17" s="10" t="s">
        <v>39</v>
      </c>
      <c r="C17" s="10" t="s">
        <v>41</v>
      </c>
      <c r="D17" s="8" t="s">
        <v>42</v>
      </c>
      <c r="E17" s="8" t="s">
        <v>42</v>
      </c>
      <c r="F17" s="8">
        <v>5</v>
      </c>
      <c r="G17" s="8">
        <v>5</v>
      </c>
      <c r="H17" s="8"/>
      <c r="I17" s="8">
        <v>15</v>
      </c>
      <c r="J17" s="8">
        <v>5</v>
      </c>
      <c r="K17" s="8"/>
      <c r="L17" s="8"/>
      <c r="M17" s="8"/>
      <c r="N17" s="8"/>
      <c r="O17" s="8"/>
      <c r="P17" s="8"/>
      <c r="Q17" s="8"/>
    </row>
    <row r="18" spans="1:18" ht="15.75" customHeight="1" x14ac:dyDescent="0.35">
      <c r="A18" s="6" t="s">
        <v>38</v>
      </c>
      <c r="B18" s="10" t="s">
        <v>39</v>
      </c>
      <c r="C18" s="10" t="s">
        <v>43</v>
      </c>
      <c r="D18" s="8">
        <v>55</v>
      </c>
      <c r="E18" s="8">
        <v>80</v>
      </c>
      <c r="F18" s="8">
        <v>20</v>
      </c>
      <c r="G18" s="8">
        <v>30</v>
      </c>
      <c r="H18" s="8">
        <v>2</v>
      </c>
      <c r="I18" s="8">
        <v>30</v>
      </c>
      <c r="J18" s="8">
        <v>30</v>
      </c>
      <c r="K18" s="8">
        <v>0</v>
      </c>
      <c r="L18" s="8"/>
      <c r="M18" s="8"/>
      <c r="N18" s="8">
        <v>20</v>
      </c>
      <c r="O18" s="8">
        <v>30</v>
      </c>
      <c r="P18" s="8"/>
      <c r="Q18" s="8"/>
    </row>
    <row r="19" spans="1:18" ht="15.75" customHeight="1" x14ac:dyDescent="0.35">
      <c r="A19" s="6" t="s">
        <v>38</v>
      </c>
      <c r="B19" s="16" t="s">
        <v>44</v>
      </c>
      <c r="C19" s="17" t="s">
        <v>45</v>
      </c>
      <c r="D19" s="8">
        <v>80</v>
      </c>
      <c r="E19" s="8">
        <v>90</v>
      </c>
      <c r="F19" s="8">
        <v>20</v>
      </c>
      <c r="G19" s="8">
        <v>15</v>
      </c>
      <c r="H19" s="8"/>
      <c r="I19" s="8">
        <v>100</v>
      </c>
      <c r="J19" s="8">
        <v>20</v>
      </c>
      <c r="K19" s="8">
        <v>5</v>
      </c>
      <c r="L19" s="8">
        <v>5</v>
      </c>
      <c r="M19" s="8"/>
      <c r="N19" s="8">
        <v>30</v>
      </c>
      <c r="O19" s="8">
        <v>30</v>
      </c>
      <c r="P19" s="8"/>
      <c r="Q19" s="9"/>
    </row>
    <row r="20" spans="1:18" ht="15.75" customHeight="1" x14ac:dyDescent="0.35">
      <c r="A20" s="6" t="s">
        <v>38</v>
      </c>
      <c r="B20" s="16" t="s">
        <v>44</v>
      </c>
      <c r="C20" s="17" t="s">
        <v>46</v>
      </c>
      <c r="D20" s="8">
        <v>15</v>
      </c>
      <c r="E20" s="8">
        <v>15</v>
      </c>
      <c r="F20" s="8">
        <v>10</v>
      </c>
      <c r="G20" s="8">
        <v>10</v>
      </c>
      <c r="H20" s="8">
        <v>1</v>
      </c>
      <c r="I20" s="8">
        <v>30</v>
      </c>
      <c r="J20" s="8">
        <v>5</v>
      </c>
      <c r="K20" s="8">
        <v>2</v>
      </c>
      <c r="L20" s="8">
        <v>2</v>
      </c>
      <c r="M20" s="8"/>
      <c r="N20" s="8">
        <v>10</v>
      </c>
      <c r="O20" s="8"/>
      <c r="P20" s="8"/>
      <c r="Q20" s="8"/>
    </row>
    <row r="21" spans="1:18" ht="15.75" customHeight="1" x14ac:dyDescent="0.35">
      <c r="A21" s="6" t="s">
        <v>38</v>
      </c>
      <c r="B21" s="10" t="s">
        <v>47</v>
      </c>
      <c r="C21" s="17" t="s">
        <v>48</v>
      </c>
      <c r="D21" s="8">
        <v>25</v>
      </c>
      <c r="E21" s="8">
        <v>25</v>
      </c>
      <c r="F21" s="8">
        <v>15</v>
      </c>
      <c r="G21" s="8">
        <v>15</v>
      </c>
      <c r="H21" s="8">
        <v>4</v>
      </c>
      <c r="I21" s="8">
        <v>100</v>
      </c>
      <c r="J21" s="8">
        <v>50</v>
      </c>
      <c r="K21" s="8">
        <v>3</v>
      </c>
      <c r="L21" s="8">
        <v>3</v>
      </c>
      <c r="M21" s="8"/>
      <c r="N21" s="8">
        <v>5</v>
      </c>
      <c r="O21" s="8">
        <v>5</v>
      </c>
      <c r="P21" s="8"/>
      <c r="Q21" s="8"/>
    </row>
    <row r="22" spans="1:18" ht="15.75" customHeight="1" x14ac:dyDescent="0.35">
      <c r="A22" s="6" t="s">
        <v>38</v>
      </c>
      <c r="B22" s="10" t="s">
        <v>47</v>
      </c>
      <c r="C22" s="10" t="s">
        <v>49</v>
      </c>
      <c r="D22" s="8">
        <v>50</v>
      </c>
      <c r="E22" s="8">
        <v>60</v>
      </c>
      <c r="F22" s="8">
        <v>20</v>
      </c>
      <c r="G22" s="8">
        <v>5</v>
      </c>
      <c r="H22" s="8">
        <v>0</v>
      </c>
      <c r="I22" s="8">
        <v>80</v>
      </c>
      <c r="J22" s="8">
        <v>15</v>
      </c>
      <c r="K22" s="8">
        <v>0</v>
      </c>
      <c r="L22" s="8">
        <v>5</v>
      </c>
      <c r="M22" s="8"/>
      <c r="N22" s="8">
        <v>5</v>
      </c>
      <c r="O22" s="8">
        <v>5</v>
      </c>
      <c r="P22" s="8"/>
      <c r="Q22" s="8"/>
    </row>
    <row r="23" spans="1:18" ht="15.75" customHeight="1" x14ac:dyDescent="0.35">
      <c r="A23" s="6" t="s">
        <v>38</v>
      </c>
      <c r="B23" s="10" t="s">
        <v>47</v>
      </c>
      <c r="C23" s="10" t="s">
        <v>50</v>
      </c>
      <c r="D23" s="8">
        <v>20</v>
      </c>
      <c r="E23" s="8">
        <v>30</v>
      </c>
      <c r="F23" s="8">
        <v>10</v>
      </c>
      <c r="G23" s="8">
        <v>5</v>
      </c>
      <c r="H23" s="8"/>
      <c r="I23" s="8">
        <v>10</v>
      </c>
      <c r="J23" s="8">
        <v>5</v>
      </c>
      <c r="K23" s="8">
        <v>1</v>
      </c>
      <c r="L23" s="8">
        <v>3</v>
      </c>
      <c r="M23" s="8"/>
      <c r="N23" s="8"/>
      <c r="O23" s="8"/>
      <c r="P23" s="8"/>
      <c r="Q23" s="8"/>
    </row>
    <row r="24" spans="1:18" x14ac:dyDescent="0.35">
      <c r="A24" s="6" t="s">
        <v>51</v>
      </c>
      <c r="B24" s="16" t="s">
        <v>52</v>
      </c>
      <c r="C24" s="16" t="s">
        <v>53</v>
      </c>
      <c r="D24" s="18">
        <v>40</v>
      </c>
      <c r="E24" s="18">
        <v>40</v>
      </c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</row>
    <row r="25" spans="1:18" x14ac:dyDescent="0.35">
      <c r="A25" s="6" t="s">
        <v>51</v>
      </c>
      <c r="B25" s="16" t="s">
        <v>54</v>
      </c>
      <c r="C25" s="16" t="s">
        <v>55</v>
      </c>
      <c r="D25" s="18">
        <v>45</v>
      </c>
      <c r="E25" s="18">
        <v>35</v>
      </c>
      <c r="F25" s="18">
        <v>10</v>
      </c>
      <c r="G25" s="18">
        <v>10</v>
      </c>
      <c r="H25" s="18"/>
      <c r="I25" s="18">
        <v>50</v>
      </c>
      <c r="J25" s="18">
        <v>20</v>
      </c>
      <c r="K25" s="18">
        <v>1</v>
      </c>
      <c r="L25" s="18">
        <v>3</v>
      </c>
      <c r="M25" s="18"/>
      <c r="N25" s="18"/>
      <c r="O25" s="18"/>
      <c r="P25" s="18"/>
      <c r="Q25" s="18"/>
    </row>
    <row r="26" spans="1:18" x14ac:dyDescent="0.35">
      <c r="A26" s="6" t="s">
        <v>51</v>
      </c>
      <c r="B26" s="16" t="s">
        <v>44</v>
      </c>
      <c r="C26" s="16" t="s">
        <v>56</v>
      </c>
      <c r="D26" s="18">
        <v>20</v>
      </c>
      <c r="E26" s="18">
        <v>15</v>
      </c>
      <c r="F26" s="18">
        <v>20</v>
      </c>
      <c r="G26" s="18">
        <v>15</v>
      </c>
      <c r="H26" s="18">
        <v>1</v>
      </c>
      <c r="I26" s="18">
        <v>50</v>
      </c>
      <c r="J26" s="18">
        <v>30</v>
      </c>
      <c r="K26" s="18">
        <v>1</v>
      </c>
      <c r="L26" s="18">
        <v>2</v>
      </c>
      <c r="M26" s="18"/>
      <c r="N26" s="18"/>
      <c r="O26" s="18"/>
      <c r="P26" s="18"/>
      <c r="Q26" s="18"/>
    </row>
    <row r="27" spans="1:18" x14ac:dyDescent="0.35">
      <c r="A27" s="6" t="s">
        <v>51</v>
      </c>
      <c r="B27" s="16" t="s">
        <v>57</v>
      </c>
      <c r="C27" s="16" t="s">
        <v>58</v>
      </c>
      <c r="D27" s="18">
        <v>50</v>
      </c>
      <c r="E27" s="18">
        <v>80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</row>
    <row r="28" spans="1:18" x14ac:dyDescent="0.35">
      <c r="A28" s="6" t="s">
        <v>51</v>
      </c>
      <c r="B28" s="16" t="s">
        <v>57</v>
      </c>
      <c r="C28" s="16" t="s">
        <v>59</v>
      </c>
      <c r="D28" s="18"/>
      <c r="E28" s="18"/>
      <c r="F28" s="18">
        <v>20</v>
      </c>
      <c r="G28" s="18">
        <v>20</v>
      </c>
      <c r="H28" s="18">
        <v>2</v>
      </c>
      <c r="I28" s="18">
        <v>100</v>
      </c>
      <c r="J28" s="18">
        <v>50</v>
      </c>
      <c r="K28" s="18">
        <v>2</v>
      </c>
      <c r="L28" s="18">
        <v>3</v>
      </c>
      <c r="M28" s="18"/>
      <c r="N28" s="18"/>
      <c r="O28" s="18"/>
      <c r="P28" s="18"/>
      <c r="Q28" s="18"/>
    </row>
    <row r="29" spans="1:18" x14ac:dyDescent="0.35">
      <c r="A29" s="11" t="s">
        <v>60</v>
      </c>
      <c r="B29" s="12"/>
      <c r="C29" s="13"/>
      <c r="D29" s="14">
        <f>SUM(D16:D28)</f>
        <v>455</v>
      </c>
      <c r="E29" s="14">
        <f t="shared" ref="E29:Q29" si="1">SUM(E16:E28)</f>
        <v>545</v>
      </c>
      <c r="F29" s="14">
        <f t="shared" si="1"/>
        <v>165</v>
      </c>
      <c r="G29" s="14">
        <f t="shared" si="1"/>
        <v>145</v>
      </c>
      <c r="H29" s="14">
        <f t="shared" si="1"/>
        <v>12</v>
      </c>
      <c r="I29" s="14">
        <f t="shared" si="1"/>
        <v>645</v>
      </c>
      <c r="J29" s="14">
        <f t="shared" si="1"/>
        <v>245</v>
      </c>
      <c r="K29" s="14">
        <f t="shared" si="1"/>
        <v>17</v>
      </c>
      <c r="L29" s="14">
        <f t="shared" si="1"/>
        <v>29</v>
      </c>
      <c r="M29" s="14">
        <f t="shared" si="1"/>
        <v>0</v>
      </c>
      <c r="N29" s="14">
        <f t="shared" si="1"/>
        <v>75</v>
      </c>
      <c r="O29" s="14">
        <f t="shared" si="1"/>
        <v>90</v>
      </c>
      <c r="P29" s="14">
        <f t="shared" si="1"/>
        <v>0</v>
      </c>
      <c r="Q29" s="14">
        <f t="shared" si="1"/>
        <v>0</v>
      </c>
      <c r="R29" s="15"/>
    </row>
    <row r="30" spans="1:18" x14ac:dyDescent="0.35">
      <c r="A30" s="6" t="s">
        <v>61</v>
      </c>
      <c r="B30" s="16" t="s">
        <v>62</v>
      </c>
      <c r="C30" s="16" t="s">
        <v>63</v>
      </c>
      <c r="D30" s="18">
        <v>32</v>
      </c>
      <c r="E30" s="18">
        <v>11</v>
      </c>
      <c r="F30" s="18">
        <v>51</v>
      </c>
      <c r="G30" s="18">
        <v>38</v>
      </c>
      <c r="H30" s="18">
        <v>4</v>
      </c>
      <c r="I30" s="18">
        <v>282</v>
      </c>
      <c r="J30" s="18">
        <v>26</v>
      </c>
      <c r="K30" s="18">
        <v>4</v>
      </c>
      <c r="L30" s="18"/>
      <c r="M30" s="18"/>
      <c r="N30" s="18"/>
      <c r="O30" s="18"/>
      <c r="P30" s="18">
        <v>13</v>
      </c>
      <c r="Q30" s="18">
        <v>1</v>
      </c>
    </row>
    <row r="31" spans="1:18" x14ac:dyDescent="0.35">
      <c r="A31" s="6" t="s">
        <v>61</v>
      </c>
      <c r="B31" s="16" t="s">
        <v>62</v>
      </c>
      <c r="C31" s="16" t="s">
        <v>64</v>
      </c>
      <c r="D31" s="18">
        <v>15</v>
      </c>
      <c r="E31" s="18">
        <v>5</v>
      </c>
      <c r="F31" s="18">
        <v>17</v>
      </c>
      <c r="G31" s="18">
        <v>17</v>
      </c>
      <c r="H31" s="18"/>
      <c r="I31" s="18">
        <v>30</v>
      </c>
      <c r="J31" s="18">
        <v>2</v>
      </c>
      <c r="K31" s="18"/>
      <c r="L31" s="18"/>
      <c r="M31" s="18"/>
      <c r="N31" s="18"/>
      <c r="O31" s="18"/>
      <c r="P31" s="18"/>
      <c r="Q31" s="18"/>
    </row>
    <row r="32" spans="1:18" x14ac:dyDescent="0.35">
      <c r="A32" s="6" t="s">
        <v>61</v>
      </c>
      <c r="B32" s="16" t="s">
        <v>65</v>
      </c>
      <c r="C32" s="16" t="s">
        <v>66</v>
      </c>
      <c r="D32" s="18">
        <v>9</v>
      </c>
      <c r="E32" s="18">
        <v>2</v>
      </c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</row>
    <row r="33" spans="1:18" x14ac:dyDescent="0.35">
      <c r="A33" s="6" t="s">
        <v>61</v>
      </c>
      <c r="B33" s="16" t="s">
        <v>67</v>
      </c>
      <c r="C33" s="16" t="s">
        <v>66</v>
      </c>
      <c r="D33" s="18">
        <v>45</v>
      </c>
      <c r="E33" s="18">
        <v>34</v>
      </c>
      <c r="F33" s="18">
        <v>30</v>
      </c>
      <c r="G33" s="18">
        <v>37</v>
      </c>
      <c r="H33" s="18">
        <v>8</v>
      </c>
      <c r="I33" s="18">
        <v>211</v>
      </c>
      <c r="J33" s="18">
        <v>110</v>
      </c>
      <c r="K33" s="18">
        <v>2</v>
      </c>
      <c r="L33" s="18">
        <v>1</v>
      </c>
      <c r="M33" s="18">
        <v>26</v>
      </c>
      <c r="N33" s="18"/>
      <c r="O33" s="18">
        <v>2</v>
      </c>
      <c r="P33" s="18">
        <v>7</v>
      </c>
      <c r="Q33" s="18"/>
    </row>
    <row r="34" spans="1:18" x14ac:dyDescent="0.35">
      <c r="A34" s="6" t="s">
        <v>61</v>
      </c>
      <c r="B34" s="16" t="s">
        <v>67</v>
      </c>
      <c r="C34" s="16" t="s">
        <v>68</v>
      </c>
      <c r="D34" s="18">
        <v>3</v>
      </c>
      <c r="E34" s="18">
        <v>1</v>
      </c>
      <c r="F34" s="18">
        <v>6</v>
      </c>
      <c r="G34" s="18">
        <v>9</v>
      </c>
      <c r="H34" s="18"/>
      <c r="I34" s="18">
        <v>1</v>
      </c>
      <c r="J34" s="18">
        <v>2</v>
      </c>
      <c r="K34" s="18"/>
      <c r="L34" s="18"/>
      <c r="M34" s="18"/>
      <c r="N34" s="18"/>
      <c r="O34" s="18"/>
      <c r="P34" s="18"/>
      <c r="Q34" s="18"/>
    </row>
    <row r="35" spans="1:18" x14ac:dyDescent="0.35">
      <c r="A35" s="6" t="s">
        <v>61</v>
      </c>
      <c r="B35" s="16" t="s">
        <v>67</v>
      </c>
      <c r="C35" s="16" t="s">
        <v>69</v>
      </c>
      <c r="D35" s="18">
        <v>5</v>
      </c>
      <c r="E35" s="18">
        <v>3</v>
      </c>
      <c r="F35" s="18">
        <v>10</v>
      </c>
      <c r="G35" s="18">
        <v>12</v>
      </c>
      <c r="H35" s="18"/>
      <c r="I35" s="18">
        <v>11</v>
      </c>
      <c r="J35" s="18">
        <v>1</v>
      </c>
      <c r="K35" s="18"/>
      <c r="L35" s="18"/>
      <c r="M35" s="18"/>
      <c r="N35" s="18"/>
      <c r="O35" s="18"/>
      <c r="P35" s="18"/>
      <c r="Q35" s="18"/>
    </row>
    <row r="36" spans="1:18" x14ac:dyDescent="0.35">
      <c r="A36" s="6" t="s">
        <v>61</v>
      </c>
      <c r="B36" s="16" t="s">
        <v>70</v>
      </c>
      <c r="C36" s="16" t="s">
        <v>71</v>
      </c>
      <c r="D36" s="18">
        <v>14</v>
      </c>
      <c r="E36" s="18">
        <v>9</v>
      </c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</row>
    <row r="37" spans="1:18" x14ac:dyDescent="0.35">
      <c r="A37" s="6" t="s">
        <v>61</v>
      </c>
      <c r="B37" s="16" t="s">
        <v>70</v>
      </c>
      <c r="C37" s="16" t="s">
        <v>72</v>
      </c>
      <c r="D37" s="18">
        <v>33</v>
      </c>
      <c r="E37" s="18">
        <v>26</v>
      </c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</row>
    <row r="38" spans="1:18" x14ac:dyDescent="0.35">
      <c r="A38" s="6" t="s">
        <v>61</v>
      </c>
      <c r="B38" s="16" t="s">
        <v>70</v>
      </c>
      <c r="C38" s="16" t="s">
        <v>73</v>
      </c>
      <c r="D38" s="18">
        <v>14</v>
      </c>
      <c r="E38" s="18">
        <v>14</v>
      </c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spans="1:18" x14ac:dyDescent="0.35">
      <c r="A39" s="6" t="s">
        <v>61</v>
      </c>
      <c r="B39" s="16" t="s">
        <v>70</v>
      </c>
      <c r="C39" s="16" t="s">
        <v>74</v>
      </c>
      <c r="D39" s="18">
        <v>16</v>
      </c>
      <c r="E39" s="18">
        <v>3</v>
      </c>
      <c r="F39" s="18"/>
      <c r="G39" s="18"/>
      <c r="H39" s="18"/>
      <c r="I39" s="18"/>
      <c r="J39" s="18"/>
      <c r="K39" s="18"/>
      <c r="L39" s="18"/>
      <c r="M39" s="18"/>
      <c r="N39" s="18">
        <v>2</v>
      </c>
      <c r="O39" s="18">
        <v>1</v>
      </c>
      <c r="P39" s="18"/>
      <c r="Q39" s="18"/>
    </row>
    <row r="40" spans="1:18" x14ac:dyDescent="0.35">
      <c r="A40" s="6" t="s">
        <v>61</v>
      </c>
      <c r="B40" s="16" t="s">
        <v>75</v>
      </c>
      <c r="C40" s="16" t="s">
        <v>76</v>
      </c>
      <c r="D40" s="18">
        <v>32</v>
      </c>
      <c r="E40" s="18">
        <v>22</v>
      </c>
      <c r="F40" s="18">
        <v>57</v>
      </c>
      <c r="G40" s="18">
        <v>38</v>
      </c>
      <c r="H40" s="18"/>
      <c r="I40" s="18">
        <v>129</v>
      </c>
      <c r="J40" s="18">
        <v>7</v>
      </c>
      <c r="K40" s="18">
        <v>1</v>
      </c>
      <c r="L40" s="18"/>
      <c r="M40" s="18"/>
      <c r="N40" s="18"/>
      <c r="O40" s="18"/>
      <c r="P40" s="18"/>
      <c r="Q40" s="18"/>
    </row>
    <row r="41" spans="1:18" x14ac:dyDescent="0.35">
      <c r="A41" s="6" t="s">
        <v>61</v>
      </c>
      <c r="B41" s="16" t="s">
        <v>77</v>
      </c>
      <c r="C41" s="16" t="s">
        <v>78</v>
      </c>
      <c r="D41" s="18">
        <v>65</v>
      </c>
      <c r="E41" s="18">
        <v>45</v>
      </c>
      <c r="F41" s="18">
        <v>100</v>
      </c>
      <c r="G41" s="18">
        <v>125</v>
      </c>
      <c r="H41" s="18">
        <v>5</v>
      </c>
      <c r="I41" s="18">
        <v>300</v>
      </c>
      <c r="J41" s="18">
        <v>65</v>
      </c>
      <c r="K41" s="18">
        <v>5</v>
      </c>
      <c r="L41" s="18">
        <v>20</v>
      </c>
      <c r="M41" s="18"/>
      <c r="N41" s="18"/>
      <c r="O41" s="18"/>
      <c r="P41" s="18"/>
      <c r="Q41" s="18"/>
    </row>
    <row r="42" spans="1:18" x14ac:dyDescent="0.35">
      <c r="A42" s="6" t="s">
        <v>61</v>
      </c>
      <c r="B42" s="16" t="s">
        <v>77</v>
      </c>
      <c r="C42" s="16" t="s">
        <v>79</v>
      </c>
      <c r="D42" s="18">
        <v>10</v>
      </c>
      <c r="E42" s="18">
        <v>15</v>
      </c>
      <c r="F42" s="18">
        <v>50</v>
      </c>
      <c r="G42" s="18">
        <v>50</v>
      </c>
      <c r="H42" s="18">
        <v>3</v>
      </c>
      <c r="I42" s="18">
        <v>200</v>
      </c>
      <c r="J42" s="18">
        <v>50</v>
      </c>
      <c r="K42" s="18">
        <v>5</v>
      </c>
      <c r="L42" s="18">
        <v>15</v>
      </c>
      <c r="M42" s="18"/>
      <c r="N42" s="18"/>
      <c r="O42" s="18"/>
      <c r="P42" s="18"/>
      <c r="Q42" s="18"/>
    </row>
    <row r="43" spans="1:18" x14ac:dyDescent="0.35">
      <c r="A43" s="6" t="s">
        <v>61</v>
      </c>
      <c r="B43" s="16" t="s">
        <v>80</v>
      </c>
      <c r="C43" s="16" t="s">
        <v>81</v>
      </c>
      <c r="D43" s="18">
        <v>45</v>
      </c>
      <c r="E43" s="18">
        <v>25</v>
      </c>
      <c r="F43" s="18">
        <v>25</v>
      </c>
      <c r="G43" s="18">
        <v>35</v>
      </c>
      <c r="H43" s="18">
        <v>5</v>
      </c>
      <c r="I43" s="18">
        <v>250</v>
      </c>
      <c r="J43" s="18">
        <v>45</v>
      </c>
      <c r="K43" s="18">
        <v>1</v>
      </c>
      <c r="L43" s="18">
        <v>10</v>
      </c>
      <c r="M43" s="18"/>
      <c r="N43" s="18"/>
      <c r="O43" s="18"/>
      <c r="P43" s="18"/>
      <c r="Q43" s="18"/>
    </row>
    <row r="44" spans="1:18" x14ac:dyDescent="0.35">
      <c r="A44" s="6" t="s">
        <v>61</v>
      </c>
      <c r="B44" s="16" t="s">
        <v>80</v>
      </c>
      <c r="C44" s="16" t="s">
        <v>82</v>
      </c>
      <c r="D44" s="18">
        <v>15</v>
      </c>
      <c r="E44" s="18">
        <v>15</v>
      </c>
      <c r="F44" s="18">
        <v>15</v>
      </c>
      <c r="G44" s="18">
        <v>15</v>
      </c>
      <c r="H44" s="18"/>
      <c r="I44" s="18">
        <v>20</v>
      </c>
      <c r="J44" s="18">
        <v>5</v>
      </c>
      <c r="K44" s="18"/>
      <c r="L44" s="18">
        <v>5</v>
      </c>
      <c r="M44" s="18"/>
      <c r="N44" s="18"/>
      <c r="O44" s="18"/>
      <c r="P44" s="18"/>
      <c r="Q44" s="18"/>
    </row>
    <row r="45" spans="1:18" x14ac:dyDescent="0.35">
      <c r="A45" s="6" t="s">
        <v>61</v>
      </c>
      <c r="B45" s="16" t="s">
        <v>80</v>
      </c>
      <c r="C45" s="16" t="s">
        <v>83</v>
      </c>
      <c r="D45" s="18">
        <v>45</v>
      </c>
      <c r="E45" s="18">
        <v>35</v>
      </c>
      <c r="F45" s="18">
        <v>15</v>
      </c>
      <c r="G45" s="18">
        <v>10</v>
      </c>
      <c r="H45" s="18"/>
      <c r="I45" s="18">
        <v>15</v>
      </c>
      <c r="J45" s="18">
        <v>5</v>
      </c>
      <c r="K45" s="18"/>
      <c r="L45" s="18"/>
      <c r="M45" s="18"/>
      <c r="N45" s="18"/>
      <c r="O45" s="18"/>
      <c r="P45" s="18"/>
      <c r="Q45" s="18"/>
    </row>
    <row r="46" spans="1:18" x14ac:dyDescent="0.35">
      <c r="A46" s="11" t="s">
        <v>84</v>
      </c>
      <c r="B46" s="12"/>
      <c r="C46" s="13"/>
      <c r="D46" s="14">
        <f>SUM(D30:D45)</f>
        <v>398</v>
      </c>
      <c r="E46" s="14">
        <f t="shared" ref="E46:Q46" si="2">SUM(E30:E45)</f>
        <v>265</v>
      </c>
      <c r="F46" s="14">
        <f t="shared" si="2"/>
        <v>376</v>
      </c>
      <c r="G46" s="14">
        <f t="shared" si="2"/>
        <v>386</v>
      </c>
      <c r="H46" s="14">
        <f t="shared" si="2"/>
        <v>25</v>
      </c>
      <c r="I46" s="14">
        <f t="shared" si="2"/>
        <v>1449</v>
      </c>
      <c r="J46" s="14">
        <f t="shared" si="2"/>
        <v>318</v>
      </c>
      <c r="K46" s="14">
        <f t="shared" si="2"/>
        <v>18</v>
      </c>
      <c r="L46" s="14">
        <f t="shared" si="2"/>
        <v>51</v>
      </c>
      <c r="M46" s="14">
        <f t="shared" si="2"/>
        <v>26</v>
      </c>
      <c r="N46" s="14">
        <f t="shared" si="2"/>
        <v>2</v>
      </c>
      <c r="O46" s="14">
        <f t="shared" si="2"/>
        <v>3</v>
      </c>
      <c r="P46" s="14">
        <f t="shared" si="2"/>
        <v>20</v>
      </c>
      <c r="Q46" s="14">
        <f t="shared" si="2"/>
        <v>1</v>
      </c>
      <c r="R46" s="15"/>
    </row>
    <row r="47" spans="1:18" ht="15.75" customHeight="1" x14ac:dyDescent="0.35">
      <c r="A47" s="6" t="s">
        <v>85</v>
      </c>
      <c r="B47" s="7" t="s">
        <v>47</v>
      </c>
      <c r="C47" s="7" t="s">
        <v>86</v>
      </c>
      <c r="D47" s="18">
        <v>70</v>
      </c>
      <c r="E47" s="18">
        <v>150</v>
      </c>
      <c r="F47" s="18">
        <v>310</v>
      </c>
      <c r="G47" s="18">
        <v>250</v>
      </c>
      <c r="H47" s="18">
        <v>30</v>
      </c>
      <c r="I47" s="18">
        <v>1200</v>
      </c>
      <c r="J47" s="18">
        <v>500</v>
      </c>
      <c r="K47" s="18">
        <v>70</v>
      </c>
      <c r="L47" s="18">
        <v>10</v>
      </c>
      <c r="M47" s="18">
        <v>50</v>
      </c>
      <c r="N47" s="18"/>
      <c r="O47" s="18"/>
      <c r="P47" s="18">
        <v>50</v>
      </c>
      <c r="Q47" s="18">
        <v>10</v>
      </c>
    </row>
    <row r="48" spans="1:18" ht="15.75" customHeight="1" x14ac:dyDescent="0.35">
      <c r="A48" s="6" t="s">
        <v>85</v>
      </c>
      <c r="B48" s="7" t="s">
        <v>87</v>
      </c>
      <c r="C48" s="7" t="s">
        <v>88</v>
      </c>
      <c r="D48" s="18">
        <v>5</v>
      </c>
      <c r="E48" s="18">
        <v>5</v>
      </c>
      <c r="F48" s="18">
        <v>2</v>
      </c>
      <c r="G48" s="18"/>
      <c r="H48" s="18"/>
      <c r="I48" s="18"/>
      <c r="J48" s="18"/>
      <c r="K48" s="18"/>
      <c r="L48" s="18"/>
      <c r="M48" s="18">
        <v>28</v>
      </c>
      <c r="N48" s="18"/>
      <c r="O48" s="18"/>
      <c r="P48" s="18"/>
      <c r="Q48" s="18">
        <v>8</v>
      </c>
    </row>
    <row r="49" spans="1:18" ht="15.75" customHeight="1" x14ac:dyDescent="0.35">
      <c r="A49" s="6" t="s">
        <v>85</v>
      </c>
      <c r="B49" s="7" t="s">
        <v>89</v>
      </c>
      <c r="C49" s="7" t="s">
        <v>90</v>
      </c>
      <c r="D49" s="18">
        <v>15</v>
      </c>
      <c r="E49" s="18">
        <v>8</v>
      </c>
      <c r="F49" s="18">
        <v>5</v>
      </c>
      <c r="G49" s="18">
        <v>5</v>
      </c>
      <c r="H49" s="18"/>
      <c r="I49" s="18">
        <v>30</v>
      </c>
      <c r="J49" s="18">
        <v>5</v>
      </c>
      <c r="K49" s="18">
        <v>4</v>
      </c>
      <c r="L49" s="18"/>
      <c r="M49" s="18"/>
      <c r="N49" s="18"/>
      <c r="O49" s="18"/>
      <c r="P49" s="18"/>
      <c r="Q49" s="18"/>
    </row>
    <row r="50" spans="1:18" ht="15.75" customHeight="1" x14ac:dyDescent="0.35">
      <c r="A50" s="6" t="s">
        <v>85</v>
      </c>
      <c r="B50" s="10" t="s">
        <v>89</v>
      </c>
      <c r="C50" s="7" t="s">
        <v>91</v>
      </c>
      <c r="D50" s="18">
        <v>12</v>
      </c>
      <c r="E50" s="18">
        <v>14</v>
      </c>
      <c r="F50" s="18">
        <v>15</v>
      </c>
      <c r="G50" s="18">
        <v>22</v>
      </c>
      <c r="H50" s="18"/>
      <c r="I50" s="18">
        <v>60</v>
      </c>
      <c r="J50" s="18">
        <v>15</v>
      </c>
      <c r="K50" s="18">
        <v>7</v>
      </c>
      <c r="L50" s="18"/>
      <c r="M50" s="18"/>
      <c r="N50" s="18"/>
      <c r="O50" s="18"/>
      <c r="P50" s="18"/>
      <c r="Q50" s="18"/>
    </row>
    <row r="51" spans="1:18" ht="15.75" customHeight="1" x14ac:dyDescent="0.35">
      <c r="A51" s="6" t="s">
        <v>85</v>
      </c>
      <c r="B51" s="7" t="s">
        <v>92</v>
      </c>
      <c r="C51" s="7" t="s">
        <v>93</v>
      </c>
      <c r="D51" s="18">
        <v>9</v>
      </c>
      <c r="E51" s="18">
        <v>6</v>
      </c>
      <c r="F51" s="18">
        <v>20</v>
      </c>
      <c r="G51" s="18">
        <v>20</v>
      </c>
      <c r="H51" s="18">
        <v>3</v>
      </c>
      <c r="I51" s="18">
        <v>55</v>
      </c>
      <c r="J51" s="18">
        <v>10</v>
      </c>
      <c r="K51" s="18"/>
      <c r="L51" s="18"/>
      <c r="M51" s="18"/>
      <c r="N51" s="18"/>
      <c r="O51" s="18"/>
      <c r="P51" s="18"/>
      <c r="Q51" s="18"/>
    </row>
    <row r="52" spans="1:18" ht="15.75" customHeight="1" x14ac:dyDescent="0.35">
      <c r="A52" s="6" t="s">
        <v>85</v>
      </c>
      <c r="B52" s="7" t="s">
        <v>92</v>
      </c>
      <c r="C52" s="7" t="s">
        <v>94</v>
      </c>
      <c r="D52" s="18">
        <v>3</v>
      </c>
      <c r="E52" s="18">
        <v>5</v>
      </c>
      <c r="F52" s="18">
        <v>7</v>
      </c>
      <c r="G52" s="18">
        <v>0</v>
      </c>
      <c r="H52" s="18">
        <v>0</v>
      </c>
      <c r="I52" s="18">
        <v>0</v>
      </c>
      <c r="J52" s="18">
        <v>2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</row>
    <row r="53" spans="1:18" ht="15.75" customHeight="1" x14ac:dyDescent="0.35">
      <c r="A53" s="6" t="s">
        <v>85</v>
      </c>
      <c r="B53" s="7" t="s">
        <v>39</v>
      </c>
      <c r="C53" s="7" t="s">
        <v>95</v>
      </c>
      <c r="D53" s="18">
        <v>20</v>
      </c>
      <c r="E53" s="18">
        <v>30</v>
      </c>
      <c r="F53" s="18">
        <v>10</v>
      </c>
      <c r="G53" s="18">
        <v>20</v>
      </c>
      <c r="H53" s="18">
        <v>3</v>
      </c>
      <c r="I53" s="18">
        <v>35</v>
      </c>
      <c r="J53" s="18">
        <v>20</v>
      </c>
      <c r="K53" s="18">
        <v>2</v>
      </c>
      <c r="L53" s="18"/>
      <c r="M53" s="18"/>
      <c r="N53" s="18">
        <v>1</v>
      </c>
      <c r="O53" s="18">
        <v>1</v>
      </c>
      <c r="P53" s="18"/>
      <c r="Q53" s="18">
        <v>2</v>
      </c>
    </row>
    <row r="54" spans="1:18" ht="15.75" customHeight="1" x14ac:dyDescent="0.35">
      <c r="A54" s="6" t="s">
        <v>85</v>
      </c>
      <c r="B54" s="7" t="s">
        <v>39</v>
      </c>
      <c r="C54" s="7" t="s">
        <v>96</v>
      </c>
      <c r="D54" s="18">
        <v>20</v>
      </c>
      <c r="E54" s="18">
        <v>38</v>
      </c>
      <c r="F54" s="18">
        <v>23</v>
      </c>
      <c r="G54" s="18">
        <v>23</v>
      </c>
      <c r="H54" s="18">
        <v>2</v>
      </c>
      <c r="I54" s="18">
        <v>30</v>
      </c>
      <c r="J54" s="18">
        <v>40</v>
      </c>
      <c r="K54" s="18">
        <v>1</v>
      </c>
      <c r="L54" s="18"/>
      <c r="M54" s="18">
        <v>6</v>
      </c>
      <c r="N54" s="18"/>
      <c r="O54" s="18"/>
      <c r="P54" s="18"/>
      <c r="Q54" s="18"/>
    </row>
    <row r="55" spans="1:18" s="20" customFormat="1" ht="15.75" customHeight="1" x14ac:dyDescent="0.35">
      <c r="A55" s="11" t="s">
        <v>97</v>
      </c>
      <c r="B55" s="12"/>
      <c r="C55" s="13"/>
      <c r="D55" s="19">
        <f>SUM(D47:D54)</f>
        <v>154</v>
      </c>
      <c r="E55" s="19">
        <f t="shared" ref="E55:Q55" si="3">SUM(E47:E54)</f>
        <v>256</v>
      </c>
      <c r="F55" s="14">
        <f t="shared" si="3"/>
        <v>392</v>
      </c>
      <c r="G55" s="14">
        <f t="shared" si="3"/>
        <v>340</v>
      </c>
      <c r="H55" s="14">
        <f t="shared" si="3"/>
        <v>38</v>
      </c>
      <c r="I55" s="14">
        <f t="shared" si="3"/>
        <v>1410</v>
      </c>
      <c r="J55" s="14">
        <f t="shared" si="3"/>
        <v>592</v>
      </c>
      <c r="K55" s="14">
        <f t="shared" si="3"/>
        <v>84</v>
      </c>
      <c r="L55" s="14">
        <f t="shared" si="3"/>
        <v>10</v>
      </c>
      <c r="M55" s="14">
        <f t="shared" si="3"/>
        <v>84</v>
      </c>
      <c r="N55" s="14">
        <f t="shared" si="3"/>
        <v>1</v>
      </c>
      <c r="O55" s="14">
        <f t="shared" si="3"/>
        <v>1</v>
      </c>
      <c r="P55" s="14">
        <f t="shared" si="3"/>
        <v>50</v>
      </c>
      <c r="Q55" s="14">
        <f t="shared" si="3"/>
        <v>20</v>
      </c>
      <c r="R55" s="15"/>
    </row>
    <row r="56" spans="1:18" x14ac:dyDescent="0.35">
      <c r="A56" s="6" t="s">
        <v>98</v>
      </c>
      <c r="B56" s="21" t="s">
        <v>99</v>
      </c>
      <c r="C56" s="22" t="s">
        <v>100</v>
      </c>
      <c r="D56" s="18">
        <v>30</v>
      </c>
      <c r="E56" s="18">
        <v>16</v>
      </c>
      <c r="F56" s="18">
        <v>20</v>
      </c>
      <c r="G56" s="18">
        <v>18</v>
      </c>
      <c r="H56" s="18">
        <v>2</v>
      </c>
      <c r="I56" s="18">
        <v>17</v>
      </c>
      <c r="J56" s="18">
        <v>17</v>
      </c>
      <c r="K56" s="18" t="s">
        <v>101</v>
      </c>
      <c r="L56" s="18">
        <v>3</v>
      </c>
      <c r="M56" s="18" t="s">
        <v>101</v>
      </c>
      <c r="N56" s="18" t="s">
        <v>101</v>
      </c>
      <c r="O56" s="18" t="s">
        <v>101</v>
      </c>
      <c r="P56" s="18" t="s">
        <v>101</v>
      </c>
      <c r="Q56" s="18" t="s">
        <v>101</v>
      </c>
    </row>
    <row r="57" spans="1:18" x14ac:dyDescent="0.35">
      <c r="A57" s="6" t="s">
        <v>98</v>
      </c>
      <c r="B57" s="17" t="s">
        <v>102</v>
      </c>
      <c r="C57" s="23" t="s">
        <v>103</v>
      </c>
      <c r="D57" s="18">
        <v>20</v>
      </c>
      <c r="E57" s="18">
        <v>11</v>
      </c>
      <c r="F57" s="18">
        <v>20</v>
      </c>
      <c r="G57" s="18">
        <v>30</v>
      </c>
      <c r="H57" s="18" t="s">
        <v>101</v>
      </c>
      <c r="I57" s="18">
        <v>20</v>
      </c>
      <c r="J57" s="18">
        <v>6</v>
      </c>
      <c r="K57" s="18" t="s">
        <v>101</v>
      </c>
      <c r="L57" s="18">
        <v>3</v>
      </c>
      <c r="M57" s="18" t="s">
        <v>101</v>
      </c>
      <c r="N57" s="18" t="s">
        <v>101</v>
      </c>
      <c r="O57" s="18" t="s">
        <v>101</v>
      </c>
      <c r="P57" s="18" t="s">
        <v>101</v>
      </c>
      <c r="Q57" s="18" t="s">
        <v>101</v>
      </c>
    </row>
    <row r="58" spans="1:18" x14ac:dyDescent="0.35">
      <c r="A58" s="6" t="s">
        <v>98</v>
      </c>
      <c r="B58" s="17" t="s">
        <v>102</v>
      </c>
      <c r="C58" s="23" t="s">
        <v>104</v>
      </c>
      <c r="D58" s="18">
        <v>10</v>
      </c>
      <c r="E58" s="18">
        <v>5</v>
      </c>
      <c r="F58" s="18">
        <v>40</v>
      </c>
      <c r="G58" s="18">
        <v>32</v>
      </c>
      <c r="H58" s="18">
        <v>2</v>
      </c>
      <c r="I58" s="18">
        <v>130</v>
      </c>
      <c r="J58" s="18">
        <v>3</v>
      </c>
      <c r="K58" s="18" t="s">
        <v>101</v>
      </c>
      <c r="L58" s="18">
        <v>20</v>
      </c>
      <c r="M58" s="18" t="s">
        <v>101</v>
      </c>
      <c r="N58" s="18" t="s">
        <v>101</v>
      </c>
      <c r="O58" s="18" t="s">
        <v>101</v>
      </c>
      <c r="P58" s="18" t="s">
        <v>101</v>
      </c>
      <c r="Q58" s="18" t="s">
        <v>101</v>
      </c>
    </row>
    <row r="59" spans="1:18" x14ac:dyDescent="0.35">
      <c r="A59" s="6" t="s">
        <v>98</v>
      </c>
      <c r="B59" s="10" t="s">
        <v>33</v>
      </c>
      <c r="C59" s="23" t="s">
        <v>105</v>
      </c>
      <c r="D59" s="18">
        <v>12</v>
      </c>
      <c r="E59" s="18">
        <v>18</v>
      </c>
      <c r="F59" s="18">
        <v>92</v>
      </c>
      <c r="G59" s="18">
        <v>92</v>
      </c>
      <c r="H59" s="18" t="s">
        <v>101</v>
      </c>
      <c r="I59" s="18">
        <v>547</v>
      </c>
      <c r="J59" s="18">
        <v>90</v>
      </c>
      <c r="K59" s="18">
        <v>6</v>
      </c>
      <c r="L59" s="18">
        <v>28</v>
      </c>
      <c r="M59" s="18">
        <v>5</v>
      </c>
      <c r="N59" s="18" t="s">
        <v>101</v>
      </c>
      <c r="O59" s="18" t="s">
        <v>101</v>
      </c>
      <c r="P59" s="18" t="s">
        <v>101</v>
      </c>
      <c r="Q59" s="18" t="s">
        <v>101</v>
      </c>
    </row>
    <row r="60" spans="1:18" x14ac:dyDescent="0.35">
      <c r="A60" s="6" t="s">
        <v>98</v>
      </c>
      <c r="B60" s="17" t="s">
        <v>106</v>
      </c>
      <c r="C60" s="23" t="s">
        <v>107</v>
      </c>
      <c r="D60" s="18">
        <v>91</v>
      </c>
      <c r="E60" s="18">
        <v>37</v>
      </c>
      <c r="F60" s="18">
        <v>70</v>
      </c>
      <c r="G60" s="18">
        <v>62</v>
      </c>
      <c r="H60" s="18">
        <v>8</v>
      </c>
      <c r="I60" s="18">
        <v>330</v>
      </c>
      <c r="J60" s="18">
        <v>80</v>
      </c>
      <c r="K60" s="18">
        <v>2</v>
      </c>
      <c r="L60" s="18">
        <v>11</v>
      </c>
      <c r="M60" s="18" t="s">
        <v>101</v>
      </c>
      <c r="N60" s="18" t="s">
        <v>101</v>
      </c>
      <c r="O60" s="18" t="s">
        <v>101</v>
      </c>
      <c r="P60" s="18">
        <v>4</v>
      </c>
      <c r="Q60" s="18" t="s">
        <v>101</v>
      </c>
    </row>
    <row r="61" spans="1:18" x14ac:dyDescent="0.35">
      <c r="A61" s="6" t="s">
        <v>98</v>
      </c>
      <c r="B61" s="17" t="s">
        <v>106</v>
      </c>
      <c r="C61" s="23" t="s">
        <v>108</v>
      </c>
      <c r="D61" s="18">
        <v>8</v>
      </c>
      <c r="E61" s="18">
        <v>10</v>
      </c>
      <c r="F61" s="18">
        <v>20</v>
      </c>
      <c r="G61" s="18">
        <v>30</v>
      </c>
      <c r="H61" s="18">
        <v>4</v>
      </c>
      <c r="I61" s="18">
        <v>110</v>
      </c>
      <c r="J61" s="18">
        <v>40</v>
      </c>
      <c r="K61" s="18" t="s">
        <v>101</v>
      </c>
      <c r="L61" s="18">
        <v>5</v>
      </c>
      <c r="M61" s="18" t="s">
        <v>101</v>
      </c>
      <c r="N61" s="18" t="s">
        <v>101</v>
      </c>
      <c r="O61" s="18" t="s">
        <v>101</v>
      </c>
      <c r="P61" s="18" t="s">
        <v>101</v>
      </c>
      <c r="Q61" s="18" t="s">
        <v>101</v>
      </c>
    </row>
    <row r="62" spans="1:18" x14ac:dyDescent="0.35">
      <c r="A62" s="6" t="s">
        <v>98</v>
      </c>
      <c r="B62" s="17" t="s">
        <v>109</v>
      </c>
      <c r="C62" s="23" t="s">
        <v>110</v>
      </c>
      <c r="D62" s="18">
        <v>58</v>
      </c>
      <c r="E62" s="18">
        <v>44</v>
      </c>
      <c r="F62" s="18">
        <v>100</v>
      </c>
      <c r="G62" s="18">
        <v>120</v>
      </c>
      <c r="H62" s="18">
        <v>4</v>
      </c>
      <c r="I62" s="18">
        <v>156</v>
      </c>
      <c r="J62" s="18">
        <v>64</v>
      </c>
      <c r="K62" s="18">
        <v>3</v>
      </c>
      <c r="L62" s="18">
        <v>13</v>
      </c>
      <c r="M62" s="18">
        <v>12</v>
      </c>
      <c r="N62" s="18" t="s">
        <v>101</v>
      </c>
      <c r="O62" s="18" t="s">
        <v>101</v>
      </c>
      <c r="P62" s="18" t="s">
        <v>101</v>
      </c>
      <c r="Q62" s="18">
        <v>3</v>
      </c>
    </row>
    <row r="63" spans="1:18" x14ac:dyDescent="0.35">
      <c r="A63" s="6" t="s">
        <v>98</v>
      </c>
      <c r="B63" s="17" t="s">
        <v>109</v>
      </c>
      <c r="C63" s="23" t="s">
        <v>111</v>
      </c>
      <c r="D63" s="18">
        <v>11</v>
      </c>
      <c r="E63" s="18">
        <v>10</v>
      </c>
      <c r="F63" s="18">
        <v>40</v>
      </c>
      <c r="G63" s="18">
        <v>40</v>
      </c>
      <c r="H63" s="18">
        <v>7</v>
      </c>
      <c r="I63" s="18">
        <v>150</v>
      </c>
      <c r="J63" s="18">
        <v>80</v>
      </c>
      <c r="K63" s="18">
        <v>1</v>
      </c>
      <c r="L63" s="18">
        <v>20</v>
      </c>
      <c r="M63" s="18" t="s">
        <v>101</v>
      </c>
      <c r="N63" s="18" t="s">
        <v>101</v>
      </c>
      <c r="O63" s="18" t="s">
        <v>101</v>
      </c>
      <c r="P63" s="18" t="s">
        <v>101</v>
      </c>
      <c r="Q63" s="18" t="s">
        <v>101</v>
      </c>
    </row>
    <row r="64" spans="1:18" x14ac:dyDescent="0.35">
      <c r="A64" s="6" t="s">
        <v>98</v>
      </c>
      <c r="B64" s="17" t="s">
        <v>109</v>
      </c>
      <c r="C64" s="23" t="s">
        <v>112</v>
      </c>
      <c r="D64" s="18">
        <v>8</v>
      </c>
      <c r="E64" s="18">
        <v>3</v>
      </c>
      <c r="F64" s="18">
        <v>13</v>
      </c>
      <c r="G64" s="18">
        <v>13</v>
      </c>
      <c r="H64" s="18">
        <v>1</v>
      </c>
      <c r="I64" s="18">
        <v>35</v>
      </c>
      <c r="J64" s="18" t="s">
        <v>101</v>
      </c>
      <c r="K64" s="18">
        <v>1</v>
      </c>
      <c r="L64" s="18">
        <v>1</v>
      </c>
      <c r="M64" s="18" t="s">
        <v>101</v>
      </c>
      <c r="N64" s="18" t="s">
        <v>101</v>
      </c>
      <c r="O64" s="18" t="s">
        <v>101</v>
      </c>
      <c r="P64" s="18" t="s">
        <v>101</v>
      </c>
      <c r="Q64" s="18" t="s">
        <v>101</v>
      </c>
    </row>
    <row r="65" spans="1:18" x14ac:dyDescent="0.35">
      <c r="A65" s="6" t="s">
        <v>98</v>
      </c>
      <c r="B65" s="17" t="s">
        <v>113</v>
      </c>
      <c r="C65" s="23" t="s">
        <v>114</v>
      </c>
      <c r="D65" s="18">
        <v>7</v>
      </c>
      <c r="E65" s="18">
        <v>5</v>
      </c>
      <c r="F65" s="18">
        <v>15</v>
      </c>
      <c r="G65" s="18">
        <v>8</v>
      </c>
      <c r="H65" s="18" t="s">
        <v>101</v>
      </c>
      <c r="I65" s="18">
        <v>6</v>
      </c>
      <c r="J65" s="18" t="s">
        <v>101</v>
      </c>
      <c r="K65" s="18" t="s">
        <v>101</v>
      </c>
      <c r="L65" s="18">
        <v>2</v>
      </c>
      <c r="M65" s="18" t="s">
        <v>101</v>
      </c>
      <c r="N65" s="18" t="s">
        <v>101</v>
      </c>
      <c r="O65" s="18" t="s">
        <v>101</v>
      </c>
      <c r="P65" s="18" t="s">
        <v>101</v>
      </c>
      <c r="Q65" s="18" t="s">
        <v>101</v>
      </c>
    </row>
    <row r="66" spans="1:18" x14ac:dyDescent="0.35">
      <c r="A66" s="6" t="s">
        <v>98</v>
      </c>
      <c r="B66" s="17" t="s">
        <v>113</v>
      </c>
      <c r="C66" s="23" t="s">
        <v>115</v>
      </c>
      <c r="D66" s="18">
        <v>8</v>
      </c>
      <c r="E66" s="18">
        <v>13</v>
      </c>
      <c r="F66" s="18">
        <v>18</v>
      </c>
      <c r="G66" s="18">
        <v>18</v>
      </c>
      <c r="H66" s="18">
        <v>1</v>
      </c>
      <c r="I66" s="18">
        <v>56</v>
      </c>
      <c r="J66" s="18" t="s">
        <v>101</v>
      </c>
      <c r="K66" s="18" t="s">
        <v>101</v>
      </c>
      <c r="L66" s="18" t="s">
        <v>101</v>
      </c>
      <c r="M66" s="18">
        <v>3</v>
      </c>
      <c r="N66" s="18" t="s">
        <v>101</v>
      </c>
      <c r="O66" s="18" t="s">
        <v>101</v>
      </c>
      <c r="P66" s="18">
        <v>8</v>
      </c>
      <c r="Q66" s="18" t="s">
        <v>101</v>
      </c>
    </row>
    <row r="67" spans="1:18" x14ac:dyDescent="0.35">
      <c r="A67" s="6" t="s">
        <v>98</v>
      </c>
      <c r="B67" s="17" t="s">
        <v>113</v>
      </c>
      <c r="C67" s="23" t="s">
        <v>116</v>
      </c>
      <c r="D67" s="18">
        <v>8</v>
      </c>
      <c r="E67" s="18">
        <v>7</v>
      </c>
      <c r="F67" s="18">
        <v>12</v>
      </c>
      <c r="G67" s="18">
        <v>12</v>
      </c>
      <c r="H67" s="18">
        <v>1</v>
      </c>
      <c r="I67" s="18">
        <v>13</v>
      </c>
      <c r="J67" s="18">
        <v>4</v>
      </c>
      <c r="K67" s="18" t="s">
        <v>101</v>
      </c>
      <c r="L67" s="18" t="s">
        <v>101</v>
      </c>
      <c r="M67" s="18" t="s">
        <v>101</v>
      </c>
      <c r="N67" s="18" t="s">
        <v>101</v>
      </c>
      <c r="O67" s="18" t="s">
        <v>101</v>
      </c>
      <c r="P67" s="18" t="s">
        <v>101</v>
      </c>
      <c r="Q67" s="18" t="s">
        <v>101</v>
      </c>
    </row>
    <row r="68" spans="1:18" x14ac:dyDescent="0.35">
      <c r="A68" s="6" t="s">
        <v>98</v>
      </c>
      <c r="B68" s="17" t="s">
        <v>117</v>
      </c>
      <c r="C68" s="10" t="s">
        <v>118</v>
      </c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</row>
    <row r="69" spans="1:18" x14ac:dyDescent="0.35">
      <c r="A69" s="11" t="s">
        <v>119</v>
      </c>
      <c r="B69" s="12"/>
      <c r="C69" s="13"/>
      <c r="D69" s="14">
        <f>SUM(D56:D68)</f>
        <v>271</v>
      </c>
      <c r="E69" s="14">
        <f t="shared" ref="E69:Q69" si="4">SUM(E56:E68)</f>
        <v>179</v>
      </c>
      <c r="F69" s="14">
        <f t="shared" si="4"/>
        <v>460</v>
      </c>
      <c r="G69" s="14">
        <f t="shared" si="4"/>
        <v>475</v>
      </c>
      <c r="H69" s="14">
        <f t="shared" si="4"/>
        <v>30</v>
      </c>
      <c r="I69" s="14">
        <f t="shared" si="4"/>
        <v>1570</v>
      </c>
      <c r="J69" s="14">
        <f t="shared" si="4"/>
        <v>384</v>
      </c>
      <c r="K69" s="14">
        <f t="shared" si="4"/>
        <v>13</v>
      </c>
      <c r="L69" s="14">
        <f t="shared" si="4"/>
        <v>106</v>
      </c>
      <c r="M69" s="14">
        <f t="shared" si="4"/>
        <v>20</v>
      </c>
      <c r="N69" s="14">
        <f t="shared" si="4"/>
        <v>0</v>
      </c>
      <c r="O69" s="14">
        <f t="shared" si="4"/>
        <v>0</v>
      </c>
      <c r="P69" s="14">
        <f t="shared" si="4"/>
        <v>12</v>
      </c>
      <c r="Q69" s="14">
        <f t="shared" si="4"/>
        <v>3</v>
      </c>
      <c r="R69" s="15"/>
    </row>
    <row r="70" spans="1:18" s="4" customFormat="1" x14ac:dyDescent="0.35">
      <c r="A70" s="24" t="s">
        <v>120</v>
      </c>
      <c r="B70" s="24"/>
      <c r="C70" s="24"/>
      <c r="D70" s="25">
        <f>D29+D46+D55+D69+D15</f>
        <v>1748</v>
      </c>
      <c r="E70" s="25">
        <f t="shared" ref="E70:Q70" si="5">E29+E46+E55+E69+E15</f>
        <v>1635</v>
      </c>
      <c r="F70" s="25">
        <f t="shared" si="5"/>
        <v>1783</v>
      </c>
      <c r="G70" s="25">
        <f t="shared" si="5"/>
        <v>1726</v>
      </c>
      <c r="H70" s="25">
        <f t="shared" si="5"/>
        <v>124</v>
      </c>
      <c r="I70" s="25">
        <f t="shared" si="5"/>
        <v>6554</v>
      </c>
      <c r="J70" s="25">
        <f t="shared" si="5"/>
        <v>2019</v>
      </c>
      <c r="K70" s="25">
        <f t="shared" si="5"/>
        <v>149</v>
      </c>
      <c r="L70" s="25">
        <f t="shared" si="5"/>
        <v>258</v>
      </c>
      <c r="M70" s="25">
        <f t="shared" si="5"/>
        <v>135</v>
      </c>
      <c r="N70" s="25">
        <f t="shared" si="5"/>
        <v>112</v>
      </c>
      <c r="O70" s="25">
        <f t="shared" si="5"/>
        <v>96</v>
      </c>
      <c r="P70" s="25">
        <f t="shared" si="5"/>
        <v>133</v>
      </c>
      <c r="Q70" s="25">
        <f t="shared" si="5"/>
        <v>27</v>
      </c>
      <c r="R70" s="26"/>
    </row>
  </sheetData>
  <mergeCells count="22">
    <mergeCell ref="A46:C46"/>
    <mergeCell ref="A55:C55"/>
    <mergeCell ref="A69:C69"/>
    <mergeCell ref="A70:C70"/>
    <mergeCell ref="N2:N3"/>
    <mergeCell ref="O2:O3"/>
    <mergeCell ref="P2:P3"/>
    <mergeCell ref="Q2:Q3"/>
    <mergeCell ref="A15:C15"/>
    <mergeCell ref="A29:C29"/>
    <mergeCell ref="H2:H3"/>
    <mergeCell ref="I2:I3"/>
    <mergeCell ref="J2:J3"/>
    <mergeCell ref="K2:K3"/>
    <mergeCell ref="L2:L3"/>
    <mergeCell ref="M2:M3"/>
    <mergeCell ref="A2:A3"/>
    <mergeCell ref="B2:B3"/>
    <mergeCell ref="C2:C3"/>
    <mergeCell ref="D2:E2"/>
    <mergeCell ref="F2:F3"/>
    <mergeCell ref="G2:G3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Savchuk, Lina</dc:creator>
  <cp:lastModifiedBy>Savchuk, Lina</cp:lastModifiedBy>
  <dcterms:created xsi:type="dcterms:W3CDTF">2024-11-07T12:22:25Z</dcterms:created>
  <dcterms:modified xsi:type="dcterms:W3CDTF">2024-11-07T12:22:55Z</dcterms:modified>
</cp:coreProperties>
</file>